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рожение" sheetId="1" state="visible" r:id="rId2"/>
  </sheets>
  <externalReferences>
    <externalReference r:id="rId1"/>
  </externalReferences>
  <definedNames>
    <definedName name="_xlnm.Print_Area" localSheetId="0" hidden="0">Прилрожение!$A$1:$E$18</definedName>
  </definedNames>
  <calcPr/>
</workbook>
</file>

<file path=xl/sharedStrings.xml><?xml version="1.0" encoding="utf-8"?>
<sst xmlns="http://schemas.openxmlformats.org/spreadsheetml/2006/main" count="19" uniqueCount="19">
  <si>
    <t xml:space="preserve">ОТЧЕТ
о расходовании бюджетных ассигнований муниципального
дорожного фонда города Владивостока
за 2025 год</t>
  </si>
  <si>
    <t xml:space="preserve"> рублей</t>
  </si>
  <si>
    <t xml:space="preserve">Направления расходования бюджетных ассигнований</t>
  </si>
  <si>
    <t xml:space="preserve">Бюджетные ассигнования дорожного фонда</t>
  </si>
  <si>
    <t xml:space="preserve">Финансирование по статьям расходов</t>
  </si>
  <si>
    <t xml:space="preserve">Кассовый расход</t>
  </si>
  <si>
    <t xml:space="preserve">Фактическое выполнение</t>
  </si>
  <si>
    <r>
      <t xml:space="preserve">Всего расходы</t>
    </r>
    <r>
      <rPr>
        <sz val="12"/>
        <color theme="1"/>
        <rFont val="Times New Roman"/>
      </rPr>
      <t xml:space="preserve"> </t>
    </r>
  </si>
  <si>
    <r>
      <t xml:space="preserve">В том числе:</t>
    </r>
    <r>
      <rPr>
        <sz val="12"/>
        <color theme="1"/>
        <rFont val="Times New Roman"/>
      </rPr>
      <t xml:space="preserve"> </t>
    </r>
  </si>
  <si>
    <r>
      <t xml:space="preserve">Капитальный ремонт и ремонт автомобильных дорог общего пользования местного значения</t>
    </r>
    <r>
      <rPr>
        <sz val="12"/>
        <color theme="1"/>
        <rFont val="Times New Roman"/>
      </rPr>
      <t xml:space="preserve"> </t>
    </r>
  </si>
  <si>
    <r>
      <t xml:space="preserve">Капитальный ремонт и ремонт дворовых территорий многоквартирных домов, проездов к дворовым территориям многоквартирных домов</t>
    </r>
    <r>
      <rPr>
        <sz val="12"/>
        <color theme="1"/>
        <rFont val="Times New Roman"/>
      </rPr>
      <t xml:space="preserve"> </t>
    </r>
  </si>
  <si>
    <r>
      <t xml:space="preserve">Разработка проектно-сметной документации на строительство, реконструкцию</t>
    </r>
    <r>
      <rPr>
        <sz val="12"/>
        <color theme="1"/>
        <rFont val="Times New Roman"/>
      </rPr>
      <t xml:space="preserve"> </t>
    </r>
    <r>
      <rPr>
        <sz val="12"/>
        <rFont val="Times New Roman"/>
      </rPr>
      <t xml:space="preserve">автомобильных дорог общего пользования местного значения</t>
    </r>
  </si>
  <si>
    <r>
      <t xml:space="preserve">Строительство, реконструкция автомобильных дорог общего пользования местного значения</t>
    </r>
    <r>
      <rPr>
        <sz val="12"/>
        <color theme="1"/>
        <rFont val="Times New Roman"/>
      </rPr>
      <t xml:space="preserve"> </t>
    </r>
  </si>
  <si>
    <r>
      <t xml:space="preserve">Содержание автомобильных дорог общего пользования местного значения</t>
    </r>
    <r>
      <rPr>
        <sz val="12"/>
        <color theme="1"/>
        <rFont val="Times New Roman"/>
      </rPr>
      <t xml:space="preserve"> </t>
    </r>
  </si>
  <si>
    <r>
      <t xml:space="preserve">Осуществление иных мероприятий в отношении автомобильных дорог общего пользования местного значения</t>
    </r>
    <r>
      <rPr>
        <sz val="12"/>
        <color theme="1"/>
        <rFont val="Times New Roman"/>
      </rPr>
      <t xml:space="preserve"> </t>
    </r>
  </si>
  <si>
    <t>УДиБ</t>
  </si>
  <si>
    <t>УАС</t>
  </si>
  <si>
    <t xml:space="preserve">Начальник управления дорог
администрации города Владивостока</t>
  </si>
  <si>
    <t xml:space="preserve">Долгий Д.С.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</si>
</sst>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\@"/>
    <numFmt numFmtId="161" formatCode="dd/mm/yyyy\ hh:mm"/>
    <numFmt numFmtId="162" formatCode="_-* #,##0.00_р_._-;\-* #,##0.00_р_._-;_-* &quot;-&quot;??_р_._-;_-@_-"/>
  </numFmts>
  <fonts count="23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9C0006"/>
      <name val="Calibri"/>
      <scheme val="minor"/>
    </font>
    <font>
      <sz val="11.000000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theme="0"/>
      <name val="Calibri"/>
      <scheme val="minor"/>
    </font>
    <font>
      <i/>
      <sz val="11.000000"/>
      <color rgb="FF7F7F7F"/>
      <name val="Calibri"/>
      <scheme val="minor"/>
    </font>
    <font>
      <sz val="11.000000"/>
      <color rgb="FF0061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sz val="11.000000"/>
      <color rgb="FF3F3F76"/>
      <name val="Calibri"/>
      <scheme val="minor"/>
    </font>
    <font>
      <sz val="11.000000"/>
      <name val="Calibri"/>
    </font>
    <font>
      <sz val="10.000000"/>
      <name val="Arial Cyr"/>
    </font>
    <font>
      <b/>
      <sz val="10.000000"/>
      <name val="Arial Cyr&quot;, sans-serif"/>
    </font>
    <font>
      <b/>
      <sz val="10.000000"/>
      <color indexed="17"/>
      <name val="Arial Cyr"/>
    </font>
    <font>
      <sz val="10.000000"/>
      <color indexed="17"/>
      <name val="Arial Cyr"/>
    </font>
    <font>
      <b/>
      <sz val="12.000000"/>
      <name val="Times New Roman Cyr&quot;, serif"/>
    </font>
    <font>
      <b/>
      <sz val="10.000000"/>
      <name val="Arial Cyr"/>
    </font>
    <font>
      <sz val="11.000000"/>
      <color theme="1"/>
      <name val="Segoe UI"/>
    </font>
    <font>
      <sz val="12.000000"/>
      <color theme="1"/>
      <name val="Times New Roman"/>
    </font>
    <font>
      <sz val="12.000000"/>
      <name val="Times New Roman"/>
    </font>
    <font>
      <sz val="12.000000"/>
      <color rgb="FF7030A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theme="4" tint="0.80001220740379042"/>
        <bgColor theme="4" tint="0.80001220740379042"/>
      </patternFill>
    </fill>
    <fill>
      <patternFill patternType="solid">
        <fgColor theme="5" tint="0.80001220740379042"/>
        <bgColor theme="5" tint="0.80001220740379042"/>
      </patternFill>
    </fill>
    <fill>
      <patternFill patternType="solid">
        <fgColor theme="6" tint="0.80001220740379042"/>
        <bgColor theme="6" tint="0.80001220740379042"/>
      </patternFill>
    </fill>
    <fill>
      <patternFill patternType="solid">
        <fgColor theme="7" tint="0.80001220740379042"/>
        <bgColor theme="7" tint="0.80001220740379042"/>
      </patternFill>
    </fill>
    <fill>
      <patternFill patternType="solid">
        <fgColor theme="8" tint="0.80001220740379042"/>
        <bgColor theme="8" tint="0.80001220740379042"/>
      </patternFill>
    </fill>
    <fill>
      <patternFill patternType="solid">
        <fgColor theme="9" tint="0.80001220740379042"/>
        <bgColor theme="9" tint="0.800012207403790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40000610370189521"/>
        <bgColor theme="4" tint="0.40000610370189521"/>
      </patternFill>
    </fill>
    <fill>
      <patternFill patternType="solid">
        <fgColor theme="5" tint="0.40000610370189521"/>
        <bgColor theme="5" tint="0.40000610370189521"/>
      </patternFill>
    </fill>
    <fill>
      <patternFill patternType="solid">
        <fgColor theme="6" tint="0.40000610370189521"/>
        <bgColor theme="6" tint="0.40000610370189521"/>
      </patternFill>
    </fill>
    <fill>
      <patternFill patternType="solid">
        <fgColor theme="7" tint="0.40000610370189521"/>
        <bgColor theme="7" tint="0.40000610370189521"/>
      </patternFill>
    </fill>
    <fill>
      <patternFill patternType="solid">
        <fgColor theme="8" tint="0.40000610370189521"/>
        <bgColor theme="8" tint="0.40000610370189521"/>
      </patternFill>
    </fill>
    <fill>
      <patternFill patternType="solid">
        <fgColor theme="9" tint="0.40000610370189521"/>
        <bgColor theme="9" tint="0.40000610370189521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indexed="47"/>
        <bgColor indexed="47"/>
      </patternFill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</borders>
  <cellStyleXfs count="68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2" fillId="26" borderId="0" numFmtId="0" applyNumberFormat="0" applyFont="1" applyFill="1" applyBorder="0" applyProtection="0"/>
    <xf fontId="3" fillId="0" borderId="0" numFmtId="0" applyNumberFormat="1" applyFont="1" applyFill="1" applyBorder="1"/>
    <xf fontId="4" fillId="27" borderId="1" numFmtId="0" applyNumberFormat="0" applyFont="1" applyFill="1" applyBorder="1" applyProtection="0"/>
    <xf fontId="5" fillId="28" borderId="2" numFmtId="0" applyNumberFormat="0" applyFont="1" applyFill="1" applyBorder="1" applyProtection="0"/>
    <xf fontId="3" fillId="0" borderId="0" numFmtId="0" applyNumberFormat="1" applyFont="1" applyFill="1" applyBorder="1"/>
    <xf fontId="6" fillId="0" borderId="0" numFmtId="0" applyNumberFormat="0" applyFont="1" applyFill="0" applyBorder="0" applyProtection="0"/>
    <xf fontId="7" fillId="29" borderId="0" numFmtId="0" applyNumberFormat="0" applyFont="1" applyFill="1" applyBorder="0" applyProtection="0"/>
    <xf fontId="8" fillId="0" borderId="3" numFmtId="0" applyNumberFormat="0" applyFont="1" applyFill="0" applyBorder="1" applyProtection="0"/>
    <xf fontId="9" fillId="0" borderId="4" numFmtId="0" applyNumberFormat="0" applyFont="1" applyFill="0" applyBorder="1" applyProtection="0"/>
    <xf fontId="10" fillId="0" borderId="5" numFmtId="0" applyNumberFormat="0" applyFont="1" applyFill="0" applyBorder="1" applyProtection="0"/>
    <xf fontId="10" fillId="0" borderId="0" numFmtId="0" applyNumberFormat="0" applyFont="1" applyFill="0" applyBorder="0" applyProtection="0"/>
    <xf fontId="11" fillId="30" borderId="1" numFmtId="0" applyNumberFormat="0" applyFont="1" applyFill="1" applyBorder="1" applyProtection="0"/>
    <xf fontId="0" fillId="0" borderId="6" numFmtId="0" applyNumberFormat="0" applyFont="1" applyFill="0" applyBorder="1" applyProtection="0"/>
    <xf fontId="0" fillId="31" borderId="0" numFmtId="0" applyNumberFormat="0" applyFont="1" applyFill="1" applyBorder="0" applyProtection="0"/>
    <xf fontId="12" fillId="32" borderId="7" numFmtId="0" applyNumberFormat="0" applyFont="0" applyFill="1" applyBorder="1" applyProtection="0"/>
    <xf fontId="0" fillId="27" borderId="8" numFmtId="0" applyNumberFormat="0" applyFont="1" applyFill="1" applyBorder="1" applyProtection="0"/>
    <xf fontId="13" fillId="0" borderId="9" numFmtId="160" applyNumberFormat="1" applyFont="1" applyFill="1" applyBorder="1">
      <alignment vertical="top" wrapText="1"/>
    </xf>
    <xf fontId="14" fillId="33" borderId="9" numFmtId="0" applyNumberFormat="1" applyFont="1" applyFill="1" applyBorder="1">
      <alignment horizontal="center" vertical="center" wrapText="1"/>
    </xf>
    <xf fontId="15" fillId="32" borderId="9" numFmtId="4" applyNumberFormat="1" applyFont="1" applyFill="1" applyBorder="1">
      <alignment shrinkToFit="1" vertical="top"/>
    </xf>
    <xf fontId="16" fillId="0" borderId="9" numFmtId="4" applyNumberFormat="1" applyFont="1" applyFill="1" applyBorder="1">
      <alignment shrinkToFit="1" vertical="top"/>
    </xf>
    <xf fontId="13" fillId="0" borderId="0" numFmtId="0" applyNumberFormat="1" applyFont="1" applyFill="1" applyBorder="1"/>
    <xf fontId="13" fillId="0" borderId="0" numFmtId="0" applyNumberFormat="1" applyFont="1" applyFill="1" applyBorder="1"/>
    <xf fontId="0" fillId="0" borderId="0" numFmtId="0" applyNumberFormat="0" applyFont="1" applyFill="0" applyBorder="0" applyProtection="0"/>
    <xf fontId="0" fillId="0" borderId="10" numFmtId="0" applyNumberFormat="0" applyFont="1" applyFill="0" applyBorder="1" applyProtection="0"/>
    <xf fontId="3" fillId="0" borderId="0" numFmtId="0" applyNumberFormat="1" applyFont="1" applyFill="1" applyBorder="1"/>
    <xf fontId="0" fillId="0" borderId="0" numFmtId="0" applyNumberFormat="0" applyFont="1" applyFill="0" applyBorder="0" applyProtection="0"/>
    <xf fontId="14" fillId="33" borderId="9" numFmtId="0" applyNumberFormat="1" applyFont="1" applyFill="1" applyBorder="1">
      <alignment horizontal="center" vertical="center" wrapText="1"/>
    </xf>
    <xf fontId="13" fillId="0" borderId="9" numFmtId="14" applyNumberFormat="1" applyFont="1" applyFill="1" applyBorder="1">
      <alignment vertical="top"/>
    </xf>
    <xf fontId="13" fillId="0" borderId="9" numFmtId="160" applyNumberFormat="1" applyFont="1" applyFill="1" applyBorder="1">
      <alignment vertical="top"/>
    </xf>
    <xf fontId="13" fillId="0" borderId="9" numFmtId="4" applyNumberFormat="1" applyFont="1" applyFill="1" applyBorder="1">
      <alignment shrinkToFit="1" vertical="top"/>
    </xf>
    <xf fontId="17" fillId="0" borderId="0" numFmtId="0" applyNumberFormat="1" applyFont="1" applyFill="1" applyBorder="1">
      <alignment horizontal="center" vertical="center" wrapText="1"/>
    </xf>
    <xf fontId="13" fillId="0" borderId="0" numFmtId="0" applyNumberFormat="1" applyFont="1" applyFill="1" applyBorder="1">
      <alignment horizontal="center" vertical="center" wrapText="1"/>
    </xf>
    <xf fontId="13" fillId="0" borderId="0" numFmtId="0" applyNumberFormat="1" applyFont="1" applyFill="1" applyBorder="1">
      <alignment horizontal="left" vertical="top" wrapText="1"/>
    </xf>
    <xf fontId="18" fillId="32" borderId="9" numFmtId="0" applyNumberFormat="1" applyFont="1" applyFill="1" applyBorder="1">
      <alignment vertical="top"/>
    </xf>
    <xf fontId="18" fillId="32" borderId="9" numFmtId="4" applyNumberFormat="1" applyFont="1" applyFill="1" applyBorder="1">
      <alignment shrinkToFit="1" vertical="top"/>
    </xf>
    <xf fontId="18" fillId="32" borderId="9" numFmtId="0" applyNumberFormat="1" applyFont="1" applyFill="1" applyBorder="1">
      <alignment horizontal="right" vertical="top"/>
    </xf>
    <xf fontId="13" fillId="0" borderId="9" numFmtId="161" applyNumberFormat="1" applyFont="1" applyFill="1" applyBorder="1">
      <alignment vertical="top"/>
    </xf>
    <xf fontId="19" fillId="0" borderId="0" numFmtId="0" applyNumberFormat="1" applyFont="1" applyFill="1" applyBorder="1"/>
    <xf fontId="13" fillId="0" borderId="0" numFmtId="0" applyNumberFormat="1" applyFont="1" applyFill="1" applyBorder="1"/>
    <xf fontId="19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13" fillId="0" borderId="0" numFmtId="162" applyNumberFormat="1" applyFont="0" applyFill="0" applyBorder="0" applyProtection="0"/>
  </cellStyleXfs>
  <cellXfs count="20">
    <xf fontId="0" fillId="0" borderId="0" numFmtId="0" xfId="0"/>
    <xf fontId="20" fillId="0" borderId="0" numFmtId="0" xfId="0" applyFont="1"/>
    <xf fontId="20" fillId="0" borderId="0" numFmtId="0" xfId="0" applyFont="1" applyAlignment="1">
      <alignment horizontal="left" vertical="top"/>
    </xf>
    <xf fontId="20" fillId="0" borderId="0" numFmtId="0" xfId="0" applyFont="1" applyAlignment="1">
      <alignment horizontal="center" vertical="center" wrapText="1"/>
    </xf>
    <xf fontId="20" fillId="0" borderId="0" numFmtId="0" xfId="0" applyFont="1" applyAlignment="1">
      <alignment vertical="top"/>
    </xf>
    <xf fontId="20" fillId="0" borderId="0" numFmtId="0" xfId="0" applyFont="1" applyAlignment="1">
      <alignment horizontal="right"/>
    </xf>
    <xf fontId="20" fillId="0" borderId="0" numFmtId="0" xfId="0" applyFont="1" applyAlignment="1">
      <alignment horizontal="left"/>
    </xf>
    <xf fontId="21" fillId="34" borderId="9" numFmtId="0" xfId="0" applyFont="1" applyFill="1" applyBorder="1" applyAlignment="1">
      <alignment horizontal="center" vertical="center" wrapText="1"/>
    </xf>
    <xf fontId="22" fillId="0" borderId="0" numFmtId="0" xfId="0" applyFont="1" applyAlignment="1">
      <alignment horizontal="left" vertical="top"/>
    </xf>
    <xf fontId="21" fillId="34" borderId="9" numFmtId="0" xfId="0" applyFont="1" applyFill="1" applyBorder="1" applyAlignment="1">
      <alignment vertical="center" wrapText="1"/>
    </xf>
    <xf fontId="20" fillId="0" borderId="9" numFmtId="4" xfId="0" applyNumberFormat="1" applyFont="1" applyBorder="1" applyAlignment="1">
      <alignment horizontal="center" vertical="center"/>
    </xf>
    <xf fontId="22" fillId="0" borderId="0" numFmtId="4" xfId="0" applyNumberFormat="1" applyFont="1" applyAlignment="1">
      <alignment horizontal="left" vertical="top"/>
    </xf>
    <xf fontId="20" fillId="0" borderId="9" numFmtId="0" xfId="0" applyFont="1" applyBorder="1" applyAlignment="1">
      <alignment horizontal="center" vertical="center"/>
    </xf>
    <xf fontId="20" fillId="35" borderId="9" numFmtId="4" xfId="0" applyNumberFormat="1" applyFont="1" applyFill="1" applyBorder="1" applyAlignment="1">
      <alignment horizontal="center" vertical="center"/>
    </xf>
    <xf fontId="20" fillId="0" borderId="0" numFmtId="4" xfId="0" applyNumberFormat="1" applyFont="1" applyAlignment="1">
      <alignment horizontal="left" vertical="top"/>
    </xf>
    <xf fontId="20" fillId="0" borderId="0" numFmtId="4" xfId="0" applyNumberFormat="1" applyFont="1"/>
    <xf fontId="20" fillId="0" borderId="0" numFmtId="0" xfId="0" applyFont="1" applyAlignment="1">
      <alignment horizontal="center" vertical="center"/>
    </xf>
    <xf fontId="20" fillId="0" borderId="0" numFmtId="0" xfId="0" applyFont="1" applyAlignment="1">
      <alignment horizontal="left" vertical="center" wrapText="1"/>
    </xf>
    <xf fontId="20" fillId="0" borderId="0" numFmtId="4" xfId="0" applyNumberFormat="1" applyFont="1" applyAlignment="1">
      <alignment horizontal="center" vertical="center"/>
    </xf>
    <xf fontId="20" fillId="0" borderId="0" numFmtId="4" xfId="0" applyNumberFormat="1" applyFont="1" applyAlignment="1">
      <alignment horizontal="right" vertical="center"/>
    </xf>
  </cellXfs>
  <cellStyles count="68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16" xfId="41"/>
    <cellStyle name="st17" xfId="42"/>
    <cellStyle name="st18" xfId="43"/>
    <cellStyle name="st19" xfId="44"/>
    <cellStyle name="style0" xfId="45"/>
    <cellStyle name="td" xfId="46"/>
    <cellStyle name="Title" xfId="47"/>
    <cellStyle name="Total" xfId="48"/>
    <cellStyle name="tr" xfId="49"/>
    <cellStyle name="Warning Text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5" xfId="61"/>
    <cellStyle name="Обычный" xfId="0" builtinId="0"/>
    <cellStyle name="Обычный 2" xfId="62"/>
    <cellStyle name="Обычный 2 2" xfId="63"/>
    <cellStyle name="Обычный 3" xfId="64"/>
    <cellStyle name="Обычный 4" xfId="65"/>
    <cellStyle name="Обычный 5" xfId="66"/>
    <cellStyle name="Финансовый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&#1057;&#1086;&#1089;&#1090;&#1086;&#1103;&#1085;&#1080;&#1077;%20&#1089;&#1095;&#1077;&#1090;&#1072;%2031.12.2025(%20&#1059;&#1044;+&#1062;&#1054;&#1044;&#1044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кумент"/>
    </sheetNames>
    <sheetDataSet>
      <sheetData sheetId="0">
        <row r="7">
          <cell r="G7">
            <v>30000000</v>
          </cell>
          <cell r="J7">
            <v>30000000</v>
          </cell>
        </row>
        <row r="8">
          <cell r="G8">
            <v>270000000</v>
          </cell>
          <cell r="J8">
            <v>260992847.94</v>
          </cell>
        </row>
        <row r="9">
          <cell r="G9">
            <v>5000000</v>
          </cell>
          <cell r="J9">
            <v>5000000</v>
          </cell>
        </row>
        <row r="10">
          <cell r="G10">
            <v>13763157.890000001</v>
          </cell>
          <cell r="J10">
            <v>13307571.35</v>
          </cell>
        </row>
        <row r="11">
          <cell r="G11">
            <v>261500000</v>
          </cell>
          <cell r="J11">
            <v>211589923.16999999</v>
          </cell>
        </row>
        <row r="12">
          <cell r="G12">
            <v>916431.94</v>
          </cell>
          <cell r="J12">
            <v>83735.710000000006</v>
          </cell>
        </row>
        <row r="13">
          <cell r="G13">
            <v>41391874.020000003</v>
          </cell>
        </row>
        <row r="14">
          <cell r="G14">
            <v>0</v>
          </cell>
        </row>
        <row r="15">
          <cell r="G15">
            <v>15345000</v>
          </cell>
          <cell r="J15">
            <v>3069347.26</v>
          </cell>
        </row>
        <row r="16">
          <cell r="G16">
            <v>12533400</v>
          </cell>
        </row>
        <row r="17">
          <cell r="G17">
            <v>5445000</v>
          </cell>
        </row>
        <row r="18">
          <cell r="G18">
            <v>0</v>
          </cell>
        </row>
        <row r="19">
          <cell r="G19">
            <v>0</v>
          </cell>
        </row>
        <row r="20">
          <cell r="G20">
            <v>10791000</v>
          </cell>
        </row>
        <row r="21">
          <cell r="G21">
            <v>0</v>
          </cell>
        </row>
        <row r="22">
          <cell r="G22">
            <v>5220488.01</v>
          </cell>
          <cell r="J22">
            <v>4409999.96</v>
          </cell>
        </row>
        <row r="23">
          <cell r="G23">
            <v>4470418.8</v>
          </cell>
          <cell r="J23">
            <v>3423746.07</v>
          </cell>
        </row>
        <row r="24">
          <cell r="G24">
            <v>64766911.909999996</v>
          </cell>
          <cell r="J24">
            <v>64766911.909999996</v>
          </cell>
        </row>
        <row r="25">
          <cell r="G25">
            <v>0</v>
          </cell>
        </row>
        <row r="26">
          <cell r="G26">
            <v>73800000</v>
          </cell>
          <cell r="J26">
            <v>73800000</v>
          </cell>
        </row>
        <row r="27">
          <cell r="G27">
            <v>261508573.99000001</v>
          </cell>
          <cell r="J27">
            <v>108724191.58</v>
          </cell>
        </row>
        <row r="28">
          <cell r="G28">
            <v>17708517.609999999</v>
          </cell>
          <cell r="J28">
            <v>16764064.18</v>
          </cell>
        </row>
        <row r="29">
          <cell r="G29">
            <v>336461834.44999999</v>
          </cell>
          <cell r="J29">
            <v>293707793.10000002</v>
          </cell>
        </row>
        <row r="30">
          <cell r="G30">
            <v>1010811.5</v>
          </cell>
          <cell r="J30">
            <v>911680.68</v>
          </cell>
        </row>
        <row r="31">
          <cell r="G31">
            <v>19205418.43</v>
          </cell>
          <cell r="J31">
            <v>17321932.949999999</v>
          </cell>
        </row>
        <row r="32">
          <cell r="G32">
            <v>18122776.16</v>
          </cell>
          <cell r="J32">
            <v>18122776.16</v>
          </cell>
        </row>
        <row r="33">
          <cell r="G33">
            <v>344332747.12</v>
          </cell>
          <cell r="J33">
            <v>324497078.94</v>
          </cell>
        </row>
        <row r="34">
          <cell r="G34">
            <v>40178500.609999999</v>
          </cell>
          <cell r="J34">
            <v>40175365.740000002</v>
          </cell>
        </row>
        <row r="35">
          <cell r="G35">
            <v>84630</v>
          </cell>
          <cell r="J35">
            <v>28140.78</v>
          </cell>
        </row>
        <row r="36">
          <cell r="G36">
            <v>12133907.039999999</v>
          </cell>
          <cell r="J36">
            <v>11973163.529999999</v>
          </cell>
        </row>
        <row r="37">
          <cell r="G37">
            <v>100000</v>
          </cell>
          <cell r="J37">
            <v>28250</v>
          </cell>
        </row>
        <row r="38">
          <cell r="G38">
            <v>5120588</v>
          </cell>
          <cell r="J38">
            <v>4845588</v>
          </cell>
        </row>
        <row r="40">
          <cell r="G40">
            <v>968140.31</v>
          </cell>
          <cell r="J40">
            <v>488595.07</v>
          </cell>
        </row>
        <row r="41">
          <cell r="G41">
            <v>46081.96</v>
          </cell>
          <cell r="J41">
            <v>23049.119999999999</v>
          </cell>
        </row>
        <row r="42">
          <cell r="G42">
            <v>269607.34000000003</v>
          </cell>
          <cell r="J42">
            <v>206080.23</v>
          </cell>
        </row>
        <row r="43">
          <cell r="G43">
            <v>17922536.530000001</v>
          </cell>
          <cell r="J43">
            <v>17589816.530000001</v>
          </cell>
        </row>
        <row r="44">
          <cell r="G44">
            <v>40063090.909999996</v>
          </cell>
          <cell r="J44">
            <v>1060476.3700000001</v>
          </cell>
        </row>
        <row r="45">
          <cell r="G45">
            <v>15626.09</v>
          </cell>
          <cell r="J45">
            <v>15626.09</v>
          </cell>
        </row>
        <row r="46">
          <cell r="G46">
            <v>54750</v>
          </cell>
          <cell r="J46">
            <v>54375</v>
          </cell>
        </row>
        <row r="47">
          <cell r="G47">
            <v>1044268.66</v>
          </cell>
          <cell r="J47">
            <v>1044268.66</v>
          </cell>
        </row>
        <row r="49">
          <cell r="G49">
            <v>232421.87</v>
          </cell>
          <cell r="J49">
            <v>156534.82999999999</v>
          </cell>
        </row>
        <row r="50">
          <cell r="G50">
            <v>559498.23</v>
          </cell>
          <cell r="J50">
            <v>304350</v>
          </cell>
        </row>
        <row r="51">
          <cell r="G51">
            <v>202275.5</v>
          </cell>
          <cell r="J51">
            <v>158747.75</v>
          </cell>
        </row>
        <row r="52">
          <cell r="G52">
            <v>5061030.71</v>
          </cell>
          <cell r="J52">
            <v>2366104.41</v>
          </cell>
        </row>
        <row r="53">
          <cell r="G53">
            <v>20000</v>
          </cell>
          <cell r="J53">
            <v>2452.38</v>
          </cell>
        </row>
        <row r="54">
          <cell r="G54">
            <v>8126328</v>
          </cell>
          <cell r="J54">
            <v>7250626</v>
          </cell>
        </row>
        <row r="55">
          <cell r="G55">
            <v>117161.32</v>
          </cell>
          <cell r="J55">
            <v>4160</v>
          </cell>
        </row>
        <row r="56">
          <cell r="G56">
            <v>21170.68</v>
          </cell>
          <cell r="J56">
            <v>21170.68</v>
          </cell>
        </row>
        <row r="57">
          <cell r="G57">
            <v>2147967.66</v>
          </cell>
          <cell r="J57">
            <v>1212388.3600000001</v>
          </cell>
        </row>
        <row r="58">
          <cell r="G58">
            <v>42909823.229999997</v>
          </cell>
          <cell r="J58">
            <v>0</v>
          </cell>
        </row>
        <row r="59">
          <cell r="G59">
            <v>6251883.0599999996</v>
          </cell>
          <cell r="J59">
            <v>6081039.3200000003</v>
          </cell>
        </row>
        <row r="60">
          <cell r="G60">
            <v>0</v>
          </cell>
          <cell r="J60">
            <v>0</v>
          </cell>
        </row>
        <row r="61">
          <cell r="G61">
            <v>255975483.11000001</v>
          </cell>
          <cell r="J61">
            <v>245360441.78999999</v>
          </cell>
        </row>
        <row r="62">
          <cell r="G62">
            <v>5488066.2400000002</v>
          </cell>
          <cell r="J62">
            <v>1890066.24</v>
          </cell>
        </row>
        <row r="63">
          <cell r="G63">
            <v>46455767.049999997</v>
          </cell>
          <cell r="J63">
            <v>46455767.049999997</v>
          </cell>
        </row>
        <row r="64">
          <cell r="G64">
            <v>0</v>
          </cell>
          <cell r="J64">
            <v>0</v>
          </cell>
        </row>
        <row r="65">
          <cell r="G65">
            <v>4135035.89</v>
          </cell>
          <cell r="J65">
            <v>4135035.89</v>
          </cell>
        </row>
        <row r="66">
          <cell r="G66">
            <v>0</v>
          </cell>
          <cell r="J66">
            <v>0</v>
          </cell>
        </row>
        <row r="67">
          <cell r="G67">
            <v>74178876.939999998</v>
          </cell>
          <cell r="J67">
            <v>0</v>
          </cell>
        </row>
        <row r="68">
          <cell r="G68">
            <v>150150000</v>
          </cell>
          <cell r="J68">
            <v>132107016.77</v>
          </cell>
        </row>
        <row r="69">
          <cell r="G69">
            <v>5890199.9199999999</v>
          </cell>
          <cell r="J69">
            <v>5833184.7199999997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6837320.9000000004</v>
          </cell>
        </row>
        <row r="73">
          <cell r="G73">
            <v>8117159.0999999996</v>
          </cell>
          <cell r="J73">
            <v>4187677.05</v>
          </cell>
        </row>
        <row r="74">
          <cell r="G74">
            <v>128461179.22</v>
          </cell>
          <cell r="J74">
            <v>121162113.55</v>
          </cell>
        </row>
        <row r="75">
          <cell r="G75">
            <v>226533739.71000001</v>
          </cell>
          <cell r="J75">
            <v>222065130.38</v>
          </cell>
        </row>
        <row r="76">
          <cell r="G76">
            <v>209346952.00999999</v>
          </cell>
          <cell r="J76">
            <v>123836708.73999999</v>
          </cell>
        </row>
        <row r="77">
          <cell r="G77">
            <v>1626198.12</v>
          </cell>
          <cell r="J77">
            <v>1395531.72</v>
          </cell>
        </row>
        <row r="78">
          <cell r="G78">
            <v>30236631.18</v>
          </cell>
          <cell r="J78">
            <v>27187416.57</v>
          </cell>
        </row>
        <row r="79">
          <cell r="G79">
            <v>9171772.1899999995</v>
          </cell>
          <cell r="J79">
            <v>7149151.1100000003</v>
          </cell>
        </row>
        <row r="80">
          <cell r="G80">
            <v>6259918.2999999998</v>
          </cell>
          <cell r="J80">
            <v>5640733.4100000001</v>
          </cell>
        </row>
        <row r="81">
          <cell r="G81">
            <v>32518281.289999999</v>
          </cell>
          <cell r="J81">
            <v>32350014.850000001</v>
          </cell>
        </row>
        <row r="82">
          <cell r="G82">
            <v>28262775.079999998</v>
          </cell>
          <cell r="J82">
            <v>28262775.079999998</v>
          </cell>
        </row>
        <row r="83">
          <cell r="G83">
            <v>599000</v>
          </cell>
          <cell r="J83">
            <v>599000</v>
          </cell>
        </row>
        <row r="84">
          <cell r="G84">
            <v>10308359.689999999</v>
          </cell>
          <cell r="J84">
            <v>10284359.689999999</v>
          </cell>
        </row>
        <row r="85">
          <cell r="G85">
            <v>81556095.620000005</v>
          </cell>
          <cell r="J85">
            <v>81556095.620000005</v>
          </cell>
        </row>
        <row r="86">
          <cell r="G86">
            <v>1244358.97</v>
          </cell>
          <cell r="J86">
            <v>1148838.97</v>
          </cell>
        </row>
        <row r="87">
          <cell r="G87">
            <v>1073208592.7</v>
          </cell>
          <cell r="J87">
            <v>1073208592.7</v>
          </cell>
        </row>
        <row r="88">
          <cell r="G88">
            <v>85102880</v>
          </cell>
          <cell r="J88">
            <v>85102880</v>
          </cell>
        </row>
        <row r="89">
          <cell r="G89">
            <v>239770144</v>
          </cell>
          <cell r="J89">
            <v>239770144</v>
          </cell>
        </row>
        <row r="91">
          <cell r="G91">
            <v>6519928</v>
          </cell>
          <cell r="J91">
            <v>6519928</v>
          </cell>
        </row>
        <row r="93">
          <cell r="G93">
            <v>8774309.6799999997</v>
          </cell>
          <cell r="J93">
            <v>8774309.6799999997</v>
          </cell>
        </row>
        <row r="94">
          <cell r="G94">
            <v>168099964.5</v>
          </cell>
          <cell r="J94">
            <v>168094964.5</v>
          </cell>
        </row>
        <row r="96">
          <cell r="G96">
            <v>599115</v>
          </cell>
          <cell r="J96">
            <v>599115</v>
          </cell>
        </row>
        <row r="97">
          <cell r="G97">
            <v>44591625</v>
          </cell>
          <cell r="J97">
            <v>34436812.140000001</v>
          </cell>
        </row>
        <row r="98">
          <cell r="G98">
            <v>9831500</v>
          </cell>
          <cell r="J98">
            <v>9831500</v>
          </cell>
        </row>
        <row r="100">
          <cell r="G100">
            <v>998170.44</v>
          </cell>
          <cell r="J100">
            <v>998170.44</v>
          </cell>
        </row>
      </sheetData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topLeftCell="B1" zoomScale="100" workbookViewId="0">
      <selection activeCell="H10" activeCellId="0" sqref="H10"/>
    </sheetView>
  </sheetViews>
  <sheetFormatPr defaultRowHeight="14.25"/>
  <cols>
    <col customWidth="1" min="1" max="1" style="1" width="39.7109375"/>
    <col customWidth="1" min="2" max="2" style="1" width="25.140625"/>
    <col customWidth="1" min="3" max="3" style="1" width="23.140625"/>
    <col customWidth="1" min="4" max="4" style="1" width="22.140625"/>
    <col customWidth="1" min="5" max="5" style="1" width="24.140625"/>
    <col bestFit="1" customWidth="1" min="6" max="6" style="2" width="18.28515625"/>
    <col min="7" max="7" style="2" width="9.140625"/>
    <col min="8" max="16384" style="1" width="9.140625"/>
  </cols>
  <sheetData>
    <row r="1" ht="51" customHeight="1">
      <c r="A1" s="3" t="s">
        <v>0</v>
      </c>
      <c r="B1" s="3"/>
      <c r="C1" s="3"/>
      <c r="D1" s="3"/>
      <c r="E1" s="3"/>
      <c r="F1" s="4"/>
      <c r="G1" s="4"/>
    </row>
    <row r="2" ht="45" customHeight="1">
      <c r="A2" s="3"/>
      <c r="B2" s="3"/>
      <c r="C2" s="3"/>
      <c r="D2" s="3"/>
      <c r="E2" s="3"/>
      <c r="F2" s="4"/>
      <c r="G2" s="4"/>
    </row>
    <row r="3" ht="15">
      <c r="E3" s="5" t="s">
        <v>1</v>
      </c>
    </row>
    <row r="4" s="6" customFormat="1" ht="72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/>
      <c r="G4" s="2"/>
    </row>
    <row r="5" ht="21" customHeight="1">
      <c r="A5" s="9" t="s">
        <v>7</v>
      </c>
      <c r="B5" s="10">
        <f>B7+B8+B9+B10+B11+B12</f>
        <v>4957795049.3900003</v>
      </c>
      <c r="C5" s="10">
        <f>C7+C8+C9+C10+C11+C12</f>
        <v>4275527445.4700003</v>
      </c>
      <c r="D5" s="10">
        <f>D7+D8+D9+D10+D11+D12</f>
        <v>4275527445.4700003</v>
      </c>
      <c r="E5" s="10">
        <f>E7+E8+E9+E10+E11+E12</f>
        <v>4275527445.4700003</v>
      </c>
      <c r="F5" s="11"/>
      <c r="G5" s="2"/>
    </row>
    <row r="6" ht="20.25" customHeight="1">
      <c r="A6" s="9" t="s">
        <v>8</v>
      </c>
      <c r="B6" s="12"/>
      <c r="C6" s="12"/>
      <c r="D6" s="12"/>
      <c r="E6" s="12"/>
      <c r="F6" s="11"/>
      <c r="G6" s="2"/>
    </row>
    <row r="7" ht="45">
      <c r="A7" s="9" t="s">
        <v>9</v>
      </c>
      <c r="B7" s="13">
        <v>1162956061.0699999</v>
      </c>
      <c r="C7" s="13">
        <v>953132097.88</v>
      </c>
      <c r="D7" s="13">
        <v>953132097.88</v>
      </c>
      <c r="E7" s="13">
        <v>953132097.88</v>
      </c>
      <c r="F7" s="14"/>
      <c r="G7" s="2"/>
    </row>
    <row r="8" ht="97.5" customHeight="1">
      <c r="A8" s="9" t="s">
        <v>10</v>
      </c>
      <c r="B8" s="13">
        <v>0</v>
      </c>
      <c r="C8" s="13">
        <v>0</v>
      </c>
      <c r="D8" s="13">
        <v>0</v>
      </c>
      <c r="E8" s="13">
        <v>0</v>
      </c>
      <c r="F8" s="14"/>
    </row>
    <row r="9" ht="91.5" customHeight="1">
      <c r="A9" s="9" t="s">
        <v>11</v>
      </c>
      <c r="B9" s="13">
        <v>113086988.89000002</v>
      </c>
      <c r="C9" s="13">
        <v>18183059.699999999</v>
      </c>
      <c r="D9" s="13">
        <v>18183059.699999999</v>
      </c>
      <c r="E9" s="13">
        <v>18183059.699999999</v>
      </c>
    </row>
    <row r="10" ht="64.5" customHeight="1">
      <c r="A10" s="9" t="s">
        <v>12</v>
      </c>
      <c r="B10" s="13">
        <v>1018479400.64</v>
      </c>
      <c r="C10" s="13">
        <v>757215614.37</v>
      </c>
      <c r="D10" s="13">
        <v>757215614.37</v>
      </c>
      <c r="E10" s="13">
        <v>757215614.37</v>
      </c>
    </row>
    <row r="11" ht="61.5" customHeight="1">
      <c r="A11" s="9" t="s">
        <v>13</v>
      </c>
      <c r="B11" s="13">
        <v>2336707112.4099998</v>
      </c>
      <c r="C11" s="13">
        <v>2264980859.7300005</v>
      </c>
      <c r="D11" s="13">
        <v>2264980859.7300005</v>
      </c>
      <c r="E11" s="13">
        <v>2264980859.7300005</v>
      </c>
    </row>
    <row r="12" ht="95.25" customHeight="1">
      <c r="A12" s="9" t="s">
        <v>14</v>
      </c>
      <c r="B12" s="13">
        <v>326565486.38</v>
      </c>
      <c r="C12" s="13">
        <v>282015813.79000002</v>
      </c>
      <c r="D12" s="13">
        <v>282015813.79000002</v>
      </c>
      <c r="E12" s="13">
        <v>282015813.79000002</v>
      </c>
    </row>
    <row r="13" hidden="1">
      <c r="B13" s="15"/>
      <c r="C13" s="15">
        <v>3694759945.6799989</v>
      </c>
      <c r="D13" s="15" t="s">
        <v>15</v>
      </c>
      <c r="E13" s="15"/>
    </row>
    <row r="14" hidden="1">
      <c r="B14" s="15"/>
      <c r="C14" s="15">
        <f>C13-C5</f>
        <v>-580767499.79000139</v>
      </c>
      <c r="D14" s="15" t="s">
        <v>16</v>
      </c>
      <c r="E14" s="15"/>
    </row>
    <row r="15">
      <c r="B15" s="15"/>
      <c r="C15" s="15"/>
      <c r="D15" s="15"/>
      <c r="E15" s="15"/>
    </row>
    <row r="16">
      <c r="B16" s="15"/>
      <c r="C16" s="15"/>
      <c r="D16" s="15"/>
      <c r="E16" s="15"/>
    </row>
    <row r="17" s="16" customFormat="1" ht="49.5" customHeight="1">
      <c r="A17" s="17" t="s">
        <v>17</v>
      </c>
      <c r="B17" s="17"/>
      <c r="C17" s="18"/>
      <c r="D17" s="19" t="s">
        <v>18</v>
      </c>
      <c r="E17" s="19"/>
      <c r="F17" s="16"/>
      <c r="G17" s="16"/>
    </row>
    <row r="18">
      <c r="B18" s="15"/>
      <c r="C18" s="15"/>
      <c r="D18" s="15"/>
      <c r="E18" s="15"/>
    </row>
    <row r="19">
      <c r="B19" s="15"/>
      <c r="C19" s="15"/>
      <c r="D19" s="15"/>
      <c r="E19" s="15"/>
    </row>
    <row r="20">
      <c r="B20" s="15"/>
      <c r="C20" s="15"/>
      <c r="D20" s="15"/>
      <c r="E20" s="15"/>
    </row>
    <row r="21">
      <c r="B21" s="15"/>
      <c r="C21" s="15"/>
      <c r="D21" s="15"/>
      <c r="E21" s="15"/>
    </row>
    <row r="22">
      <c r="B22" s="15"/>
      <c r="C22" s="15"/>
      <c r="D22" s="15"/>
      <c r="E22" s="15"/>
    </row>
    <row r="23">
      <c r="B23" s="15"/>
      <c r="C23" s="15"/>
      <c r="D23" s="15"/>
      <c r="E23" s="15"/>
    </row>
    <row r="24">
      <c r="B24" s="15"/>
      <c r="C24" s="15"/>
      <c r="D24" s="15"/>
      <c r="E24" s="15"/>
    </row>
    <row r="25">
      <c r="B25" s="15"/>
      <c r="C25" s="15"/>
      <c r="D25" s="15"/>
      <c r="E25" s="15"/>
    </row>
    <row r="26">
      <c r="B26" s="15"/>
      <c r="C26" s="15"/>
      <c r="D26" s="15"/>
      <c r="E26" s="15"/>
    </row>
  </sheetData>
  <mergeCells count="3">
    <mergeCell ref="A1:E2"/>
    <mergeCell ref="A17:B17"/>
    <mergeCell ref="D17:E17"/>
  </mergeCells>
  <printOptions headings="0" gridLines="0"/>
  <pageMargins left="0.97637795275590555" right="0.62204724409448842" top="0.75196850393700776" bottom="0.75196850393700776" header="0.29999999999999999" footer="0.29999999999999999"/>
  <pageSetup paperSize="9" scale="66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miheeva2</cp:lastModifiedBy>
  <cp:revision>3</cp:revision>
  <dcterms:created xsi:type="dcterms:W3CDTF">2006-09-16T00:00:00Z</dcterms:created>
  <dcterms:modified xsi:type="dcterms:W3CDTF">2026-03-04T02:40:35Z</dcterms:modified>
</cp:coreProperties>
</file>